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vt.rwth-aachen.de\home$\svt\alec01\.AVT-UserConfig\Desktop\Für Publikation\2022 Säure Raman\Itaconic acid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<sst xmlns="http://schemas.openxmlformats.org/spreadsheetml/2006/main" count="151" uniqueCount="66">
  <si>
    <t>water</t>
  </si>
  <si>
    <t>mol/mol</t>
  </si>
  <si>
    <t>g</t>
  </si>
  <si>
    <t>g/g</t>
  </si>
  <si>
    <t>Date:</t>
  </si>
  <si>
    <t xml:space="preserve">Internal Exp. No.: </t>
  </si>
  <si>
    <t>Notes:</t>
  </si>
  <si>
    <t>-</t>
  </si>
  <si>
    <t>Stock solution</t>
  </si>
  <si>
    <t>Stock solution used for titration exp.</t>
  </si>
  <si>
    <t>Spectrum</t>
  </si>
  <si>
    <t>Echtermeyer, A., Marks, C., Mitsos, A., &amp; Viell, J. (2021). Inline Raman spectroscopy and indirect hard modeling for concentration monitoring of dissociated acid species. Applied spectroscopy, 75(5), 506-519</t>
  </si>
  <si>
    <t>Data of Titration experiment and associated Raman spectra with composition data from calculation scheme (see main article)</t>
  </si>
  <si>
    <t>training</t>
  </si>
  <si>
    <t>Usage</t>
  </si>
  <si>
    <t>Water</t>
  </si>
  <si>
    <t>Raman measurement equipment and settings:</t>
  </si>
  <si>
    <t>Device</t>
  </si>
  <si>
    <t>RXN2 at 785 nm with 400 mW laser (Kaiser Optical Systems, now Endress+Hauser)</t>
  </si>
  <si>
    <t>Accessory:</t>
  </si>
  <si>
    <t>Settings:</t>
  </si>
  <si>
    <t>60 seconds acquisition time, 1 accummulation, active cosmic ray filter, auto-calibration checkup, 1 dark measurement for 240 s at beginning of titration</t>
  </si>
  <si>
    <t>5 m fiber-optic MR probe (Kaiser Optical Systems, now Endress+Hauser)</t>
  </si>
  <si>
    <t>[ref. 1]</t>
  </si>
  <si>
    <t>[ref. 2]</t>
  </si>
  <si>
    <t>Near infrared immersion optic with sapphire optical window and fixed focal depth of 3 mm (Kaiser Optical Systems, now Endress+Hauser)</t>
  </si>
  <si>
    <t>Titration of itaconic acid with sodium hydroxide solution</t>
  </si>
  <si>
    <t>18th of March 2013</t>
  </si>
  <si>
    <t>Itaconic acid</t>
  </si>
  <si>
    <t xml:space="preserve">Below composition data (IA, IA-, IA2-, water) in mol/mol based on calculation scheme as described in main article and supplementary information of </t>
  </si>
  <si>
    <t>Itaconic acid (IA)</t>
  </si>
  <si>
    <t>Itaconate 1 (IA-)</t>
  </si>
  <si>
    <t>Itaconate 2 (IA2-)</t>
  </si>
  <si>
    <t>Ashton, H. W., &amp; Partington, J. R. (1934). The electrometric titrations of some unsaturated dicarboxylic acids. Transactions of the Faraday Society, 30, 598-614.</t>
  </si>
  <si>
    <t>20130129_Water_pure_Ch2_MR_LF_60s1a.spc</t>
  </si>
  <si>
    <t>20130318_V648_0_Ch2_MR_LF_60s1a.spc</t>
  </si>
  <si>
    <t>20130318_V650_0_Ch2_MR_LF_60s1a.spc</t>
  </si>
  <si>
    <t>20130318_V650_1_Ch2_MR_LF_60s1a.spc</t>
  </si>
  <si>
    <t>20130318_V650_2_Ch2_MR_LF_60s1a.spc</t>
  </si>
  <si>
    <t>20130318_V650_3_Ch2_MR_LF_60s1a.spc</t>
  </si>
  <si>
    <t>20130318_V650_4_Ch2_MR_LF_60s1a.spc</t>
  </si>
  <si>
    <t>20130318_V650_5_Ch2_MR_LF_60s1a.spc</t>
  </si>
  <si>
    <t>20130318_V650_6_Ch2_MR_LF_60s1a.spc</t>
  </si>
  <si>
    <t>20130318_V650_7_Ch2_MR_LF_60s1a.spc</t>
  </si>
  <si>
    <t>20130318_V650_8_Ch2_MR_LF_60s1a.spc</t>
  </si>
  <si>
    <t>20130318_V650_9_Ch2_MR_LF_60s1a.spc</t>
  </si>
  <si>
    <t>20130318_V650_10_Ch2_MR_LF_60s1a.spc</t>
  </si>
  <si>
    <t>20130318_V650_11_Ch2_MR_LF_60s1a.spc</t>
  </si>
  <si>
    <t>20130318_V650_13_Ch2_MR_LF_60s1a.spc</t>
  </si>
  <si>
    <t>20130318_V650_14_Ch2_MR_LF_60s1a.spc</t>
  </si>
  <si>
    <t>20130318_V650_15_Ch2_MR_LF_60s1a.spc</t>
  </si>
  <si>
    <t>20130318_V650_16_Ch2_MR_LF_60s1a.spc</t>
  </si>
  <si>
    <t>20130318_V650_12_Ch2_MR_LF_60s1a.spc</t>
  </si>
  <si>
    <t>20130318_V650_17_Ch2_MR_LF_60s1a.spc</t>
  </si>
  <si>
    <t>20130318_V650_18_Ch2_MR_LF_60s1a.spc</t>
  </si>
  <si>
    <t>20130318_V650_19_Ch2_MR_LF_60s1a.spc</t>
  </si>
  <si>
    <t>20130318_V650_20_Ch2_MR_LF_60s1a.spc</t>
  </si>
  <si>
    <t>20130318_V650_21_Ch2_MR_LF_60s1a.spc</t>
  </si>
  <si>
    <t>648 &amp; 650</t>
  </si>
  <si>
    <t>Based on reported pKa1 = 3.85 ; pKa2 = 5.45 [ref. 1]</t>
  </si>
  <si>
    <t>Based on estimated pKa1 = 3.68 ; pKa2 = 5.00 [ref. 2]</t>
  </si>
  <si>
    <t>mol/L</t>
  </si>
  <si>
    <t>Sodium hydroxide solution for titration</t>
  </si>
  <si>
    <t>Material content (experiment preparation, chemcial specifications see main article &amp; associated ESI):</t>
  </si>
  <si>
    <t>pH of analyte solution</t>
  </si>
  <si>
    <t>Mass of NaOH-solution in analyte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</si>
</sst>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left"/>
    </xf>
    <xf numFmtId="11" fontId="0" fillId="0" borderId="0" xfId="0" applyNumberFormat="1"/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  <xf numFmtId="0" fontId="0" fillId="2" borderId="0" xfId="0" applyFill="1" applyAlignment="1">
      <alignment horizont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tabSelected="1" zoomScale="70" zoomScaleNormal="70" workbookViewId="0">
      <selection activeCell="L29" sqref="L29"/>
    </sheetView>
  </sheetViews>
  <sheetFormatPr baseColWidth="10" defaultRowHeight="15" x14ac:dyDescent="0.25"/>
  <cols>
    <col min="1" max="1" width="50.85546875" customWidth="1"/>
    <col min="2" max="2" width="14" customWidth="1"/>
    <col min="3" max="3" width="13.85546875" bestFit="1" customWidth="1"/>
    <col min="7" max="7" width="9" customWidth="1"/>
    <col min="11" max="11" width="11.140625" customWidth="1"/>
    <col min="12" max="12" width="35.42578125" bestFit="1" customWidth="1"/>
  </cols>
  <sheetData>
    <row r="1" spans="1:10" x14ac:dyDescent="0.25">
      <c r="A1" s="1" t="s">
        <v>4</v>
      </c>
      <c r="B1" t="s">
        <v>27</v>
      </c>
    </row>
    <row r="2" spans="1:10" x14ac:dyDescent="0.25">
      <c r="A2" s="1" t="s">
        <v>5</v>
      </c>
      <c r="B2" s="6" t="s">
        <v>58</v>
      </c>
    </row>
    <row r="3" spans="1:10" x14ac:dyDescent="0.25">
      <c r="A3" s="1" t="s">
        <v>6</v>
      </c>
      <c r="B3" t="s">
        <v>26</v>
      </c>
    </row>
    <row r="4" spans="1:10" x14ac:dyDescent="0.25">
      <c r="A4" s="1"/>
      <c r="B4" s="3" t="s">
        <v>29</v>
      </c>
    </row>
    <row r="5" spans="1:10" x14ac:dyDescent="0.25">
      <c r="A5" s="1"/>
      <c r="B5" s="4" t="s">
        <v>11</v>
      </c>
    </row>
    <row r="6" spans="1:10" x14ac:dyDescent="0.25">
      <c r="A6" s="1"/>
    </row>
    <row r="7" spans="1:10" x14ac:dyDescent="0.25">
      <c r="A7" s="1"/>
    </row>
    <row r="8" spans="1:10" x14ac:dyDescent="0.25">
      <c r="A8" s="1" t="s">
        <v>63</v>
      </c>
    </row>
    <row r="9" spans="1:10" x14ac:dyDescent="0.25">
      <c r="A9" s="1"/>
      <c r="B9" t="s">
        <v>8</v>
      </c>
      <c r="D9" t="s">
        <v>15</v>
      </c>
      <c r="E9" s="2">
        <v>29.2836</v>
      </c>
      <c r="F9" t="s">
        <v>2</v>
      </c>
    </row>
    <row r="10" spans="1:10" x14ac:dyDescent="0.25">
      <c r="D10" t="s">
        <v>28</v>
      </c>
      <c r="E10" s="2">
        <v>1.8043</v>
      </c>
      <c r="F10" t="s">
        <v>2</v>
      </c>
      <c r="G10" s="2">
        <f>E10/(E10+E9)</f>
        <v>5.803865812743865E-2</v>
      </c>
      <c r="H10" t="s">
        <v>3</v>
      </c>
      <c r="I10">
        <v>0.45</v>
      </c>
      <c r="J10" t="s">
        <v>61</v>
      </c>
    </row>
    <row r="11" spans="1:10" x14ac:dyDescent="0.25">
      <c r="E11" s="2"/>
    </row>
    <row r="12" spans="1:10" x14ac:dyDescent="0.25">
      <c r="B12" t="s">
        <v>9</v>
      </c>
      <c r="E12" s="2">
        <v>20.698699999999999</v>
      </c>
      <c r="F12" t="s">
        <v>2</v>
      </c>
    </row>
    <row r="13" spans="1:10" x14ac:dyDescent="0.25">
      <c r="B13" t="s">
        <v>62</v>
      </c>
      <c r="E13" s="2">
        <v>1</v>
      </c>
      <c r="F13" t="s">
        <v>61</v>
      </c>
    </row>
    <row r="14" spans="1:10" x14ac:dyDescent="0.25">
      <c r="E14" s="2"/>
    </row>
    <row r="16" spans="1:10" x14ac:dyDescent="0.25">
      <c r="A16" s="1" t="s">
        <v>16</v>
      </c>
    </row>
    <row r="17" spans="1:22" x14ac:dyDescent="0.25">
      <c r="B17" t="s">
        <v>17</v>
      </c>
      <c r="C17" t="s">
        <v>18</v>
      </c>
    </row>
    <row r="18" spans="1:22" x14ac:dyDescent="0.25">
      <c r="B18" t="s">
        <v>19</v>
      </c>
      <c r="C18" t="s">
        <v>22</v>
      </c>
      <c r="T18" s="1"/>
      <c r="U18" s="1"/>
      <c r="V18" s="1"/>
    </row>
    <row r="19" spans="1:22" x14ac:dyDescent="0.25">
      <c r="C19" t="s">
        <v>25</v>
      </c>
      <c r="T19" s="1"/>
      <c r="U19" s="1"/>
    </row>
    <row r="20" spans="1:22" x14ac:dyDescent="0.25">
      <c r="B20" t="s">
        <v>20</v>
      </c>
      <c r="C20" t="s">
        <v>21</v>
      </c>
    </row>
    <row r="23" spans="1:22" x14ac:dyDescent="0.25">
      <c r="A23" s="1" t="s">
        <v>12</v>
      </c>
    </row>
    <row r="24" spans="1:22" x14ac:dyDescent="0.25">
      <c r="A24" s="1"/>
    </row>
    <row r="25" spans="1:22" x14ac:dyDescent="0.25">
      <c r="A25" s="1"/>
      <c r="C25" s="10" t="s">
        <v>59</v>
      </c>
      <c r="D25" s="11"/>
      <c r="E25" s="11"/>
      <c r="F25" s="11"/>
    </row>
    <row r="26" spans="1:22" x14ac:dyDescent="0.25">
      <c r="A26" s="3" t="s">
        <v>10</v>
      </c>
      <c r="B26" t="s">
        <v>14</v>
      </c>
      <c r="C26" s="3" t="s">
        <v>30</v>
      </c>
      <c r="D26" s="3" t="s">
        <v>31</v>
      </c>
      <c r="E26" s="3" t="s">
        <v>32</v>
      </c>
      <c r="F26" s="3" t="s">
        <v>0</v>
      </c>
      <c r="H26" s="3" t="s">
        <v>64</v>
      </c>
      <c r="I26" s="3" t="s">
        <v>65</v>
      </c>
    </row>
    <row r="27" spans="1:22" x14ac:dyDescent="0.25">
      <c r="A27" s="3" t="s">
        <v>7</v>
      </c>
      <c r="B27" t="s">
        <v>7</v>
      </c>
      <c r="C27" s="3" t="s">
        <v>1</v>
      </c>
      <c r="D27" s="3" t="s">
        <v>1</v>
      </c>
      <c r="E27" s="3" t="s">
        <v>1</v>
      </c>
      <c r="F27" s="3" t="s">
        <v>1</v>
      </c>
      <c r="H27" s="3" t="s">
        <v>7</v>
      </c>
      <c r="I27" s="3" t="s">
        <v>2</v>
      </c>
    </row>
    <row r="28" spans="1:22" x14ac:dyDescent="0.25">
      <c r="A28" t="s">
        <v>34</v>
      </c>
      <c r="B28" t="s">
        <v>13</v>
      </c>
      <c r="C28">
        <v>0</v>
      </c>
      <c r="D28">
        <v>0</v>
      </c>
      <c r="E28">
        <v>0</v>
      </c>
      <c r="F28">
        <v>1</v>
      </c>
      <c r="H28">
        <v>5.8</v>
      </c>
      <c r="I28">
        <v>0</v>
      </c>
    </row>
    <row r="29" spans="1:22" x14ac:dyDescent="0.25">
      <c r="A29" t="s">
        <v>35</v>
      </c>
      <c r="B29" t="s">
        <v>13</v>
      </c>
      <c r="C29">
        <v>8.7259999999999994E-3</v>
      </c>
      <c r="D29">
        <v>1.4184500000000001E-4</v>
      </c>
      <c r="E29" s="7">
        <v>5.7900000000000002E-8</v>
      </c>
      <c r="F29">
        <v>0.99113200000000001</v>
      </c>
      <c r="H29">
        <v>2.0609999999999999</v>
      </c>
      <c r="I29">
        <v>0</v>
      </c>
    </row>
    <row r="30" spans="1:22" x14ac:dyDescent="0.25">
      <c r="A30" t="s">
        <v>36</v>
      </c>
      <c r="B30" t="s">
        <v>13</v>
      </c>
      <c r="C30">
        <v>8.3142200000000006E-3</v>
      </c>
      <c r="D30">
        <v>1.4548600000000001E-4</v>
      </c>
      <c r="E30" s="7">
        <v>6.3947199999999994E-8</v>
      </c>
      <c r="F30">
        <v>0.99153999999999998</v>
      </c>
      <c r="H30">
        <v>2.093</v>
      </c>
      <c r="I30">
        <v>0</v>
      </c>
    </row>
    <row r="31" spans="1:22" x14ac:dyDescent="0.25">
      <c r="A31" t="s">
        <v>37</v>
      </c>
      <c r="B31" t="s">
        <v>13</v>
      </c>
      <c r="C31">
        <v>7.8294100000000002E-3</v>
      </c>
      <c r="D31">
        <v>4.1565100000000001E-4</v>
      </c>
      <c r="E31" s="7">
        <v>5.5428000000000001E-7</v>
      </c>
      <c r="F31">
        <v>0.99175400000000002</v>
      </c>
      <c r="H31">
        <v>2.5750000000000002</v>
      </c>
      <c r="I31">
        <v>0.52170000000000005</v>
      </c>
    </row>
    <row r="32" spans="1:22" x14ac:dyDescent="0.25">
      <c r="A32" t="s">
        <v>38</v>
      </c>
      <c r="B32" t="s">
        <v>13</v>
      </c>
      <c r="C32">
        <v>6.8052E-3</v>
      </c>
      <c r="D32">
        <v>1.0419400000000001E-3</v>
      </c>
      <c r="E32" s="7">
        <v>4.0072000000000004E-6</v>
      </c>
      <c r="F32">
        <v>0.99214899999999995</v>
      </c>
      <c r="H32">
        <v>3.0350000000000001</v>
      </c>
      <c r="I32">
        <v>1.5571999999999999</v>
      </c>
    </row>
    <row r="33" spans="1:9" x14ac:dyDescent="0.25">
      <c r="A33" t="s">
        <v>39</v>
      </c>
      <c r="B33" t="s">
        <v>13</v>
      </c>
      <c r="C33">
        <v>6.3254299999999999E-3</v>
      </c>
      <c r="D33">
        <v>1.3338E-3</v>
      </c>
      <c r="E33" s="7">
        <v>7.0646400000000003E-6</v>
      </c>
      <c r="F33">
        <v>0.99233400000000005</v>
      </c>
      <c r="H33">
        <v>3.1739999999999999</v>
      </c>
      <c r="I33">
        <v>2.0790999999999999</v>
      </c>
    </row>
    <row r="34" spans="1:9" x14ac:dyDescent="0.25">
      <c r="A34" t="s">
        <v>40</v>
      </c>
      <c r="B34" t="s">
        <v>13</v>
      </c>
      <c r="C34">
        <v>5.85718E-3</v>
      </c>
      <c r="D34">
        <v>1.62065E-3</v>
      </c>
      <c r="E34" s="7">
        <v>1.1263900000000001E-5</v>
      </c>
      <c r="F34">
        <v>0.99251100000000003</v>
      </c>
      <c r="H34">
        <v>3.2919999999999998</v>
      </c>
      <c r="I34">
        <v>2.6036000000000001</v>
      </c>
    </row>
    <row r="35" spans="1:9" x14ac:dyDescent="0.25">
      <c r="A35" t="s">
        <v>41</v>
      </c>
      <c r="B35" t="s">
        <v>13</v>
      </c>
      <c r="C35">
        <v>5.4101699999999997E-3</v>
      </c>
      <c r="D35">
        <v>1.8932700000000001E-3</v>
      </c>
      <c r="E35" s="7">
        <v>1.6642200000000001E-5</v>
      </c>
      <c r="F35">
        <v>0.99268000000000001</v>
      </c>
      <c r="H35">
        <v>3.3940000000000001</v>
      </c>
      <c r="I35">
        <v>3.1274999999999999</v>
      </c>
    </row>
    <row r="36" spans="1:9" x14ac:dyDescent="0.25">
      <c r="A36" t="s">
        <v>42</v>
      </c>
      <c r="B36" t="s">
        <v>13</v>
      </c>
      <c r="C36">
        <v>4.9811200000000003E-3</v>
      </c>
      <c r="D36">
        <v>2.1543999999999999E-3</v>
      </c>
      <c r="E36" s="7">
        <v>2.3405999999999999E-5</v>
      </c>
      <c r="F36">
        <v>0.99284099999999997</v>
      </c>
      <c r="H36">
        <v>3.4860000000000002</v>
      </c>
      <c r="I36">
        <v>3.6501000000000001</v>
      </c>
    </row>
    <row r="37" spans="1:9" x14ac:dyDescent="0.25">
      <c r="A37" t="s">
        <v>43</v>
      </c>
      <c r="B37" t="s">
        <v>13</v>
      </c>
      <c r="C37">
        <v>4.5662000000000003E-3</v>
      </c>
      <c r="D37">
        <v>2.4074399999999998E-3</v>
      </c>
      <c r="E37" s="7">
        <v>3.1882699999999999E-5</v>
      </c>
      <c r="F37">
        <v>0.99299400000000004</v>
      </c>
      <c r="H37">
        <v>3.5720000000000001</v>
      </c>
      <c r="I37">
        <v>4.1699000000000002</v>
      </c>
    </row>
    <row r="38" spans="1:9" x14ac:dyDescent="0.25">
      <c r="A38" t="s">
        <v>44</v>
      </c>
      <c r="B38" t="s">
        <v>13</v>
      </c>
      <c r="C38">
        <v>3.8005399999999998E-3</v>
      </c>
      <c r="D38">
        <v>2.8763700000000001E-3</v>
      </c>
      <c r="E38" s="7">
        <v>5.4682100000000003E-5</v>
      </c>
      <c r="F38">
        <v>0.99326800000000004</v>
      </c>
      <c r="H38">
        <v>3.7290000000000001</v>
      </c>
      <c r="I38">
        <v>5.157</v>
      </c>
    </row>
    <row r="39" spans="1:9" x14ac:dyDescent="0.25">
      <c r="A39" t="s">
        <v>45</v>
      </c>
      <c r="B39" t="s">
        <v>13</v>
      </c>
      <c r="C39">
        <v>3.0596E-3</v>
      </c>
      <c r="D39">
        <v>3.3163799999999998E-3</v>
      </c>
      <c r="E39" s="7">
        <v>9.0295200000000002E-5</v>
      </c>
      <c r="F39">
        <v>0.99353400000000003</v>
      </c>
      <c r="H39">
        <v>3.8849999999999998</v>
      </c>
      <c r="I39">
        <v>6.1928000000000001</v>
      </c>
    </row>
    <row r="40" spans="1:9" x14ac:dyDescent="0.25">
      <c r="A40" t="s">
        <v>46</v>
      </c>
      <c r="B40" t="s">
        <v>13</v>
      </c>
      <c r="C40">
        <v>2.3698E-3</v>
      </c>
      <c r="D40">
        <v>3.7043499999999999E-3</v>
      </c>
      <c r="E40">
        <v>1.4545000000000001E-4</v>
      </c>
      <c r="F40">
        <v>0.99378</v>
      </c>
      <c r="H40">
        <v>4.0439999999999996</v>
      </c>
      <c r="I40">
        <v>7.2351000000000001</v>
      </c>
    </row>
    <row r="41" spans="1:9" x14ac:dyDescent="0.25">
      <c r="A41" t="s">
        <v>47</v>
      </c>
      <c r="B41" t="s">
        <v>13</v>
      </c>
      <c r="C41">
        <v>1.7780300000000001E-3</v>
      </c>
      <c r="D41">
        <v>3.9896799999999998E-3</v>
      </c>
      <c r="E41">
        <v>2.2487399999999999E-4</v>
      </c>
      <c r="F41">
        <v>0.99400699999999997</v>
      </c>
      <c r="H41">
        <v>4.2009999999999996</v>
      </c>
      <c r="I41">
        <v>8.2702000000000009</v>
      </c>
    </row>
    <row r="42" spans="1:9" x14ac:dyDescent="0.25">
      <c r="A42" t="s">
        <v>52</v>
      </c>
      <c r="B42" t="s">
        <v>13</v>
      </c>
      <c r="C42">
        <v>1.28257E-3</v>
      </c>
      <c r="D42">
        <v>4.1598900000000003E-3</v>
      </c>
      <c r="E42">
        <v>3.3890800000000002E-4</v>
      </c>
      <c r="F42">
        <v>0.99421899999999996</v>
      </c>
      <c r="H42">
        <v>4.3609999999999998</v>
      </c>
      <c r="I42">
        <v>9.3062000000000005</v>
      </c>
    </row>
    <row r="43" spans="1:9" x14ac:dyDescent="0.25">
      <c r="A43" t="s">
        <v>48</v>
      </c>
      <c r="B43" t="s">
        <v>13</v>
      </c>
      <c r="C43">
        <v>8.9691E-4</v>
      </c>
      <c r="D43">
        <v>4.1951599999999999E-3</v>
      </c>
      <c r="E43">
        <v>4.9288900000000004E-4</v>
      </c>
      <c r="F43">
        <v>0.99441500000000005</v>
      </c>
      <c r="H43">
        <v>4.5199999999999996</v>
      </c>
      <c r="I43">
        <v>10.3399</v>
      </c>
    </row>
    <row r="44" spans="1:9" x14ac:dyDescent="0.25">
      <c r="A44" t="s">
        <v>49</v>
      </c>
      <c r="B44" t="s">
        <v>13</v>
      </c>
      <c r="C44">
        <v>6.1205199999999997E-4</v>
      </c>
      <c r="D44">
        <v>4.1000400000000001E-3</v>
      </c>
      <c r="E44">
        <v>6.8990299999999996E-4</v>
      </c>
      <c r="F44">
        <v>0.99459799999999998</v>
      </c>
      <c r="H44">
        <v>4.6760000000000002</v>
      </c>
      <c r="I44">
        <v>11.3705</v>
      </c>
    </row>
    <row r="45" spans="1:9" x14ac:dyDescent="0.25">
      <c r="A45" t="s">
        <v>50</v>
      </c>
      <c r="B45" t="s">
        <v>13</v>
      </c>
      <c r="C45">
        <v>4.0930300000000002E-4</v>
      </c>
      <c r="D45">
        <v>3.89085E-3</v>
      </c>
      <c r="E45">
        <v>9.2906200000000003E-4</v>
      </c>
      <c r="F45">
        <v>0.99477099999999996</v>
      </c>
      <c r="H45">
        <v>4.8280000000000003</v>
      </c>
      <c r="I45">
        <v>12.4099</v>
      </c>
    </row>
    <row r="46" spans="1:9" x14ac:dyDescent="0.25">
      <c r="A46" t="s">
        <v>51</v>
      </c>
      <c r="B46" t="s">
        <v>13</v>
      </c>
      <c r="C46">
        <v>2.6601000000000001E-4</v>
      </c>
      <c r="D46">
        <v>3.58837E-3</v>
      </c>
      <c r="E46">
        <v>1.2159E-3</v>
      </c>
      <c r="F46">
        <v>0.99492999999999998</v>
      </c>
      <c r="H46">
        <v>4.9800000000000004</v>
      </c>
      <c r="I46">
        <v>13.428599999999999</v>
      </c>
    </row>
    <row r="47" spans="1:9" x14ac:dyDescent="0.25">
      <c r="A47" t="s">
        <v>55</v>
      </c>
      <c r="B47" t="s">
        <v>13</v>
      </c>
      <c r="C47" s="7">
        <v>8.9786999999999993E-6</v>
      </c>
      <c r="D47">
        <v>1.09702E-3</v>
      </c>
      <c r="E47">
        <v>3.3667699999999998E-3</v>
      </c>
      <c r="F47">
        <v>0.99552700000000005</v>
      </c>
      <c r="H47">
        <v>5.9370000000000003</v>
      </c>
      <c r="I47">
        <v>17.905999999999999</v>
      </c>
    </row>
    <row r="48" spans="1:9" x14ac:dyDescent="0.25">
      <c r="A48" t="s">
        <v>56</v>
      </c>
      <c r="B48" t="s">
        <v>13</v>
      </c>
      <c r="C48" s="7">
        <v>5.3875100000000003E-8</v>
      </c>
      <c r="D48" s="7">
        <v>9.55846E-5</v>
      </c>
      <c r="E48">
        <v>4.2597900000000003E-3</v>
      </c>
      <c r="F48">
        <v>0.995645</v>
      </c>
      <c r="H48">
        <v>7.0990000000000002</v>
      </c>
      <c r="I48">
        <v>18.929600000000001</v>
      </c>
    </row>
    <row r="49" spans="1:9" x14ac:dyDescent="0.25">
      <c r="A49" t="s">
        <v>57</v>
      </c>
      <c r="B49" t="s">
        <v>13</v>
      </c>
      <c r="C49" s="7">
        <v>1.7526399999999999E-17</v>
      </c>
      <c r="D49" s="7">
        <v>1.7206500000000001E-9</v>
      </c>
      <c r="E49">
        <v>4.2431999999999999E-3</v>
      </c>
      <c r="F49">
        <v>0.995757</v>
      </c>
      <c r="H49">
        <v>11.842000000000001</v>
      </c>
      <c r="I49">
        <v>19.961500000000001</v>
      </c>
    </row>
    <row r="51" spans="1:9" x14ac:dyDescent="0.25">
      <c r="A51" s="5"/>
    </row>
    <row r="52" spans="1:9" x14ac:dyDescent="0.25">
      <c r="A52" s="5"/>
    </row>
    <row r="54" spans="1:9" x14ac:dyDescent="0.25">
      <c r="C54" s="10" t="s">
        <v>60</v>
      </c>
      <c r="D54" s="11"/>
      <c r="E54" s="11"/>
      <c r="F54" s="11"/>
    </row>
    <row r="55" spans="1:9" x14ac:dyDescent="0.25">
      <c r="C55" s="3" t="s">
        <v>30</v>
      </c>
      <c r="D55" s="3" t="s">
        <v>31</v>
      </c>
      <c r="E55" s="3" t="s">
        <v>32</v>
      </c>
      <c r="F55" s="3" t="s">
        <v>0</v>
      </c>
      <c r="H55" s="3" t="s">
        <v>64</v>
      </c>
      <c r="I55" s="3" t="s">
        <v>65</v>
      </c>
    </row>
    <row r="56" spans="1:9" x14ac:dyDescent="0.25">
      <c r="C56" s="3" t="s">
        <v>1</v>
      </c>
      <c r="D56" s="3" t="s">
        <v>1</v>
      </c>
      <c r="E56" s="3" t="s">
        <v>1</v>
      </c>
      <c r="F56" s="3" t="s">
        <v>1</v>
      </c>
      <c r="H56" s="3" t="s">
        <v>7</v>
      </c>
      <c r="I56" s="3" t="s">
        <v>2</v>
      </c>
    </row>
    <row r="57" spans="1:9" x14ac:dyDescent="0.25">
      <c r="A57" t="s">
        <v>34</v>
      </c>
      <c r="B57" t="s">
        <v>13</v>
      </c>
      <c r="C57">
        <v>0</v>
      </c>
      <c r="D57">
        <v>0</v>
      </c>
      <c r="E57" s="8">
        <v>0</v>
      </c>
      <c r="F57" s="8">
        <v>1</v>
      </c>
      <c r="G57" s="5"/>
      <c r="H57">
        <v>5.8</v>
      </c>
      <c r="I57">
        <v>0</v>
      </c>
    </row>
    <row r="58" spans="1:9" x14ac:dyDescent="0.25">
      <c r="A58" t="s">
        <v>36</v>
      </c>
      <c r="B58" t="s">
        <v>13</v>
      </c>
      <c r="C58">
        <v>8.2438500000000005E-3</v>
      </c>
      <c r="D58">
        <v>2.1563999999999999E-4</v>
      </c>
      <c r="E58" s="9">
        <v>2.7607699999999999E-7</v>
      </c>
      <c r="F58" s="8">
        <v>0.99153999999999998</v>
      </c>
      <c r="G58" s="3"/>
      <c r="H58">
        <v>2.093</v>
      </c>
      <c r="I58">
        <v>0</v>
      </c>
    </row>
    <row r="59" spans="1:9" x14ac:dyDescent="0.25">
      <c r="A59" t="s">
        <v>37</v>
      </c>
      <c r="B59" t="s">
        <v>13</v>
      </c>
      <c r="C59">
        <v>7.6371800000000004E-3</v>
      </c>
      <c r="D59">
        <v>6.0608400000000001E-4</v>
      </c>
      <c r="E59" s="9">
        <v>2.3541399999999999E-6</v>
      </c>
      <c r="F59" s="8">
        <v>0.99175400000000002</v>
      </c>
      <c r="G59" s="5"/>
      <c r="H59">
        <v>2.5750000000000002</v>
      </c>
      <c r="I59">
        <v>0.52170000000000005</v>
      </c>
    </row>
    <row r="60" spans="1:9" x14ac:dyDescent="0.25">
      <c r="A60" t="s">
        <v>38</v>
      </c>
      <c r="B60" t="s">
        <v>13</v>
      </c>
      <c r="C60">
        <v>6.3755799999999996E-3</v>
      </c>
      <c r="D60">
        <v>1.45922E-3</v>
      </c>
      <c r="E60" s="9">
        <v>1.63463E-5</v>
      </c>
      <c r="F60" s="8">
        <v>0.99214899999999995</v>
      </c>
      <c r="G60" s="5"/>
      <c r="H60">
        <v>3.0350000000000001</v>
      </c>
      <c r="I60">
        <v>1.5571999999999999</v>
      </c>
    </row>
    <row r="61" spans="1:9" x14ac:dyDescent="0.25">
      <c r="A61" t="s">
        <v>39</v>
      </c>
      <c r="B61" t="s">
        <v>13</v>
      </c>
      <c r="C61">
        <v>5.8074800000000003E-3</v>
      </c>
      <c r="D61">
        <v>1.8305699999999999E-3</v>
      </c>
      <c r="E61" s="9">
        <v>2.8241500000000001E-5</v>
      </c>
      <c r="F61" s="8">
        <v>0.99233400000000005</v>
      </c>
      <c r="G61" s="5"/>
      <c r="H61">
        <v>3.1739999999999999</v>
      </c>
      <c r="I61">
        <v>2.0790999999999999</v>
      </c>
    </row>
    <row r="62" spans="1:9" x14ac:dyDescent="0.25">
      <c r="A62" t="s">
        <v>40</v>
      </c>
      <c r="B62" t="s">
        <v>13</v>
      </c>
      <c r="C62">
        <v>5.2666199999999996E-3</v>
      </c>
      <c r="D62">
        <v>2.1783699999999998E-3</v>
      </c>
      <c r="E62" s="9">
        <v>4.40993E-5</v>
      </c>
      <c r="F62" s="8">
        <v>0.99251100000000003</v>
      </c>
      <c r="G62" s="5"/>
      <c r="H62">
        <v>3.2919999999999998</v>
      </c>
      <c r="I62">
        <v>2.6036000000000001</v>
      </c>
    </row>
    <row r="63" spans="1:9" x14ac:dyDescent="0.25">
      <c r="A63" t="s">
        <v>41</v>
      </c>
      <c r="B63" t="s">
        <v>13</v>
      </c>
      <c r="C63">
        <v>4.7640900000000003E-3</v>
      </c>
      <c r="D63">
        <v>2.4921800000000001E-3</v>
      </c>
      <c r="E63" s="9">
        <v>6.3808700000000005E-5</v>
      </c>
      <c r="F63" s="8">
        <v>0.99268000000000001</v>
      </c>
      <c r="G63" s="5"/>
      <c r="H63">
        <v>3.3940000000000001</v>
      </c>
      <c r="I63">
        <v>3.1274999999999999</v>
      </c>
    </row>
    <row r="64" spans="1:9" x14ac:dyDescent="0.25">
      <c r="A64" t="s">
        <v>43</v>
      </c>
      <c r="B64" t="s">
        <v>13</v>
      </c>
      <c r="C64">
        <v>3.85229E-3</v>
      </c>
      <c r="D64">
        <v>3.0361199999999998E-3</v>
      </c>
      <c r="E64" s="8">
        <v>1.17117E-4</v>
      </c>
      <c r="F64" s="8">
        <v>0.99299400000000004</v>
      </c>
      <c r="G64" s="5"/>
      <c r="H64">
        <v>3.5720000000000001</v>
      </c>
      <c r="I64">
        <v>4.1699000000000002</v>
      </c>
    </row>
    <row r="65" spans="1:9" x14ac:dyDescent="0.25">
      <c r="A65" t="s">
        <v>44</v>
      </c>
      <c r="B65" t="s">
        <v>13</v>
      </c>
      <c r="C65">
        <v>3.0681800000000002E-3</v>
      </c>
      <c r="D65">
        <v>3.4712100000000002E-3</v>
      </c>
      <c r="E65" s="8">
        <v>1.9221200000000001E-4</v>
      </c>
      <c r="F65" s="8">
        <v>0.99326800000000004</v>
      </c>
      <c r="G65" s="5"/>
      <c r="H65">
        <v>3.7290000000000001</v>
      </c>
      <c r="I65">
        <v>5.157</v>
      </c>
    </row>
    <row r="66" spans="1:9" x14ac:dyDescent="0.25">
      <c r="A66" t="s">
        <v>45</v>
      </c>
      <c r="B66" t="s">
        <v>13</v>
      </c>
      <c r="C66">
        <v>2.3523900000000002E-3</v>
      </c>
      <c r="D66">
        <v>3.81161E-3</v>
      </c>
      <c r="E66" s="8">
        <v>3.0227999999999999E-4</v>
      </c>
      <c r="F66" s="8">
        <v>0.99353400000000003</v>
      </c>
      <c r="G66" s="5"/>
      <c r="H66">
        <v>3.8849999999999998</v>
      </c>
      <c r="I66">
        <v>6.1928000000000001</v>
      </c>
    </row>
    <row r="67" spans="1:9" x14ac:dyDescent="0.25">
      <c r="A67" t="s">
        <v>46</v>
      </c>
      <c r="B67" t="s">
        <v>13</v>
      </c>
      <c r="C67">
        <v>1.72579E-3</v>
      </c>
      <c r="D67">
        <v>4.0326199999999998E-3</v>
      </c>
      <c r="E67" s="8">
        <v>4.6119800000000001E-4</v>
      </c>
      <c r="F67" s="8">
        <v>0.99378</v>
      </c>
      <c r="G67" s="5"/>
      <c r="H67">
        <v>4.0439999999999996</v>
      </c>
      <c r="I67">
        <v>7.2351000000000001</v>
      </c>
    </row>
    <row r="68" spans="1:9" x14ac:dyDescent="0.25">
      <c r="A68" t="s">
        <v>47</v>
      </c>
      <c r="B68" t="s">
        <v>13</v>
      </c>
      <c r="C68">
        <v>1.22174E-3</v>
      </c>
      <c r="D68">
        <v>4.0980599999999997E-3</v>
      </c>
      <c r="E68" s="8">
        <v>6.7278800000000001E-4</v>
      </c>
      <c r="F68" s="8">
        <v>0.99400699999999997</v>
      </c>
      <c r="G68" s="5"/>
      <c r="H68">
        <v>4.2009999999999996</v>
      </c>
      <c r="I68">
        <v>8.2702000000000009</v>
      </c>
    </row>
    <row r="69" spans="1:9" x14ac:dyDescent="0.25">
      <c r="A69" t="s">
        <v>52</v>
      </c>
      <c r="B69" t="s">
        <v>13</v>
      </c>
      <c r="C69">
        <v>8.2603400000000001E-4</v>
      </c>
      <c r="D69">
        <v>4.0049600000000001E-3</v>
      </c>
      <c r="E69" s="8">
        <v>9.5038100000000003E-4</v>
      </c>
      <c r="F69" s="8">
        <v>0.99421899999999996</v>
      </c>
      <c r="G69" s="5"/>
      <c r="H69">
        <v>4.3609999999999998</v>
      </c>
      <c r="I69">
        <v>9.3062000000000005</v>
      </c>
    </row>
    <row r="70" spans="1:9" x14ac:dyDescent="0.25">
      <c r="A70" t="s">
        <v>48</v>
      </c>
      <c r="B70" t="s">
        <v>13</v>
      </c>
      <c r="C70">
        <v>5.3780500000000003E-4</v>
      </c>
      <c r="D70">
        <v>3.7603200000000002E-3</v>
      </c>
      <c r="E70" s="8">
        <v>1.28684E-3</v>
      </c>
      <c r="F70" s="8">
        <v>0.99441500000000005</v>
      </c>
      <c r="G70" s="5"/>
      <c r="H70">
        <v>4.5199999999999996</v>
      </c>
      <c r="I70">
        <v>10.3399</v>
      </c>
    </row>
    <row r="71" spans="1:9" x14ac:dyDescent="0.25">
      <c r="A71" t="s">
        <v>49</v>
      </c>
      <c r="B71" t="s">
        <v>13</v>
      </c>
      <c r="C71">
        <v>3.3928300000000001E-4</v>
      </c>
      <c r="D71">
        <v>3.3975300000000002E-3</v>
      </c>
      <c r="E71" s="8">
        <v>1.66519E-3</v>
      </c>
      <c r="F71" s="8">
        <v>0.99459799999999998</v>
      </c>
      <c r="G71" s="5"/>
      <c r="H71">
        <v>4.6760000000000002</v>
      </c>
      <c r="I71">
        <v>11.3705</v>
      </c>
    </row>
    <row r="72" spans="1:9" x14ac:dyDescent="0.25">
      <c r="A72" t="s">
        <v>50</v>
      </c>
      <c r="B72" t="s">
        <v>13</v>
      </c>
      <c r="C72">
        <v>2.0839E-4</v>
      </c>
      <c r="D72">
        <v>2.9612599999999998E-3</v>
      </c>
      <c r="E72" s="8">
        <v>2.0595700000000002E-3</v>
      </c>
      <c r="F72" s="8">
        <v>0.99477099999999996</v>
      </c>
      <c r="G72" s="5"/>
      <c r="H72">
        <v>4.8280000000000003</v>
      </c>
      <c r="I72">
        <v>12.4099</v>
      </c>
    </row>
    <row r="73" spans="1:9" x14ac:dyDescent="0.25">
      <c r="A73" t="s">
        <v>51</v>
      </c>
      <c r="B73" t="s">
        <v>13</v>
      </c>
      <c r="C73">
        <v>1.2346300000000001E-4</v>
      </c>
      <c r="D73">
        <v>2.48964E-3</v>
      </c>
      <c r="E73" s="8">
        <v>2.4571800000000002E-3</v>
      </c>
      <c r="F73" s="8">
        <v>0.99492999999999998</v>
      </c>
      <c r="G73" s="5"/>
      <c r="H73">
        <v>4.9800000000000004</v>
      </c>
      <c r="I73">
        <v>13.428599999999999</v>
      </c>
    </row>
    <row r="74" spans="1:9" x14ac:dyDescent="0.25">
      <c r="A74" t="s">
        <v>53</v>
      </c>
      <c r="B74" t="s">
        <v>13</v>
      </c>
      <c r="C74" s="7">
        <v>6.9334100000000004E-5</v>
      </c>
      <c r="D74">
        <v>2.0070000000000001E-3</v>
      </c>
      <c r="E74" s="8">
        <v>2.8434599999999999E-3</v>
      </c>
      <c r="F74" s="8">
        <v>0.99507999999999996</v>
      </c>
      <c r="G74" s="5"/>
      <c r="H74">
        <v>5.1369999999999996</v>
      </c>
      <c r="I74">
        <v>14.453799999999999</v>
      </c>
    </row>
    <row r="75" spans="1:9" x14ac:dyDescent="0.25">
      <c r="A75" t="s">
        <v>54</v>
      </c>
      <c r="B75" t="s">
        <v>13</v>
      </c>
      <c r="C75" s="7">
        <v>3.57648E-5</v>
      </c>
      <c r="D75">
        <v>1.53129E-3</v>
      </c>
      <c r="E75" s="8">
        <v>3.2089000000000002E-3</v>
      </c>
      <c r="F75" s="8">
        <v>0.995224</v>
      </c>
      <c r="G75" s="5"/>
      <c r="H75">
        <v>5.3070000000000004</v>
      </c>
      <c r="I75">
        <v>15.4941</v>
      </c>
    </row>
    <row r="76" spans="1:9" x14ac:dyDescent="0.25">
      <c r="A76" t="s">
        <v>55</v>
      </c>
      <c r="B76" t="s">
        <v>13</v>
      </c>
      <c r="C76" s="7">
        <v>2.4625499999999998E-6</v>
      </c>
      <c r="D76">
        <v>4.4976400000000001E-4</v>
      </c>
      <c r="E76" s="8">
        <v>4.0205400000000004E-3</v>
      </c>
      <c r="F76" s="8">
        <v>0.99552700000000005</v>
      </c>
      <c r="G76" s="5"/>
      <c r="H76">
        <v>5.9370000000000003</v>
      </c>
      <c r="I76">
        <v>17.905999999999999</v>
      </c>
    </row>
    <row r="77" spans="1:9" x14ac:dyDescent="0.25">
      <c r="A77" t="s">
        <v>56</v>
      </c>
      <c r="B77" t="s">
        <v>13</v>
      </c>
      <c r="C77" s="7">
        <v>1.25544E-8</v>
      </c>
      <c r="D77" s="7">
        <v>3.3296300000000002E-5</v>
      </c>
      <c r="E77" s="8">
        <v>4.3221199999999996E-3</v>
      </c>
      <c r="F77" s="8">
        <v>0.995645</v>
      </c>
      <c r="G77" s="5"/>
      <c r="H77">
        <v>7.0990000000000002</v>
      </c>
      <c r="I77">
        <v>18.929600000000001</v>
      </c>
    </row>
    <row r="78" spans="1:9" x14ac:dyDescent="0.25">
      <c r="A78" t="s">
        <v>57</v>
      </c>
      <c r="B78" t="s">
        <v>13</v>
      </c>
      <c r="C78" s="7">
        <v>4.0252599999999999E-18</v>
      </c>
      <c r="D78" s="7">
        <v>5.9073700000000005E-10</v>
      </c>
      <c r="E78" s="8">
        <v>4.2431999999999999E-3</v>
      </c>
      <c r="F78" s="8">
        <v>0.995757</v>
      </c>
      <c r="G78" s="5"/>
      <c r="H78">
        <v>11.842000000000001</v>
      </c>
      <c r="I78">
        <v>19.961500000000001</v>
      </c>
    </row>
    <row r="84" spans="2:9" x14ac:dyDescent="0.25">
      <c r="B84" t="s">
        <v>23</v>
      </c>
      <c r="C84" s="4" t="s">
        <v>33</v>
      </c>
    </row>
    <row r="85" spans="2:9" x14ac:dyDescent="0.25">
      <c r="B85" t="s">
        <v>24</v>
      </c>
      <c r="C85" s="4" t="s">
        <v>11</v>
      </c>
    </row>
    <row r="86" spans="2:9" x14ac:dyDescent="0.25">
      <c r="I86" s="5"/>
    </row>
  </sheetData>
  <mergeCells count="2">
    <mergeCell ref="C25:F25"/>
    <mergeCell ref="C54:F5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2023-08-01T14:43:43Z</dcterms:modified>
</cp:coreProperties>
</file>